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/>
  <mc:AlternateContent xmlns:mc="http://schemas.openxmlformats.org/markup-compatibility/2006">
    <mc:Choice Requires="x15">
      <x15ac:absPath xmlns:x15ac="http://schemas.microsoft.com/office/spreadsheetml/2010/11/ac" url="C:\Users\gguiteras\Desktop\"/>
    </mc:Choice>
  </mc:AlternateContent>
  <xr:revisionPtr revIDLastSave="4" documentId="13_ncr:1_{6A57F206-979C-45B6-87E5-D76CBF95BC1E}" xr6:coauthVersionLast="47" xr6:coauthVersionMax="47" xr10:uidLastSave="{C5EE524D-95B1-4B3B-A72F-486BEB41639F}"/>
  <bookViews>
    <workbookView xWindow="-108" yWindow="-108" windowWidth="23256" windowHeight="12456" activeTab="1" xr2:uid="{00000000-000D-0000-FFFF-FFFF00000000}"/>
  </bookViews>
  <sheets>
    <sheet name="Pressupost Redacció PC" sheetId="2" r:id="rId1"/>
    <sheet name="ATL-Geotècni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2" l="1"/>
  <c r="M11" i="2"/>
  <c r="M10" i="2"/>
  <c r="M9" i="2"/>
  <c r="M8" i="2"/>
  <c r="M7" i="2"/>
  <c r="M6" i="2"/>
  <c r="M5" i="2"/>
  <c r="E54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" i="3"/>
  <c r="G35" i="2"/>
  <c r="G34" i="2"/>
  <c r="G33" i="2"/>
  <c r="G32" i="2"/>
  <c r="G31" i="2"/>
  <c r="G30" i="2"/>
  <c r="G29" i="2"/>
  <c r="G28" i="2"/>
  <c r="G27" i="2"/>
  <c r="G26" i="2"/>
  <c r="G25" i="2"/>
  <c r="G24" i="2"/>
  <c r="G22" i="2"/>
  <c r="G21" i="2"/>
  <c r="O8" i="2" s="1"/>
  <c r="G20" i="2"/>
  <c r="G19" i="2"/>
  <c r="G18" i="2"/>
  <c r="G17" i="2"/>
  <c r="O10" i="2" s="1"/>
  <c r="G16" i="2"/>
  <c r="G15" i="2"/>
  <c r="G14" i="2"/>
  <c r="G13" i="2"/>
  <c r="O12" i="2"/>
  <c r="G12" i="2"/>
  <c r="O11" i="2"/>
  <c r="G11" i="2"/>
  <c r="G10" i="2"/>
  <c r="G9" i="2"/>
  <c r="G8" i="2"/>
  <c r="O7" i="2"/>
  <c r="G6" i="2"/>
  <c r="G5" i="2"/>
  <c r="G4" i="2"/>
  <c r="O9" i="2" l="1"/>
  <c r="O6" i="2"/>
  <c r="O5" i="2"/>
  <c r="G36" i="2"/>
  <c r="O13" i="2" l="1"/>
  <c r="O15" i="2" s="1"/>
  <c r="O16" i="2" s="1"/>
  <c r="O17" i="2" s="1"/>
</calcChain>
</file>

<file path=xl/sharedStrings.xml><?xml version="1.0" encoding="utf-8"?>
<sst xmlns="http://schemas.openxmlformats.org/spreadsheetml/2006/main" count="252" uniqueCount="151">
  <si>
    <r>
      <t>REDACCIÓ DEL PROJECTE BÀSIC, ESTUDI D’IMPACTE AMBIENTAL I PROJECTE CONSTRUCTIU DE LA CONNEXIÓ HIDRÀULICA I ELÈCTRICA DE L'ETAP MONTCADA</t>
    </r>
    <r>
      <rPr>
        <sz val="10"/>
        <rFont val="Arial Narrow"/>
        <charset val="1"/>
      </rPr>
      <t> </t>
    </r>
  </si>
  <si>
    <r>
      <t>EQUIP DE REDACCIÓ DEL PROJECTE - PRESSUPOST DE LICITACIÓ</t>
    </r>
    <r>
      <rPr>
        <sz val="10"/>
        <color rgb="FF000000"/>
        <rFont val="Arial Narrow"/>
        <charset val="1"/>
      </rPr>
      <t> </t>
    </r>
  </si>
  <si>
    <t>REDACCIÓ DEL PROJECTE BÀSIC, ESTUDI D’IMPACTE AMBIENTAL I PROJECTE CONSTRUCTIU DE LA CONNEXIÓ HIDRÀULICA I ELÈCTRICA DE L'ETAP MONTCADA </t>
  </si>
  <si>
    <t> </t>
  </si>
  <si>
    <r>
      <t>Mitjans personals i mitjans auxiliars</t>
    </r>
    <r>
      <rPr>
        <sz val="10"/>
        <color rgb="FF000000"/>
        <rFont val="Arial Narrow"/>
        <charset val="1"/>
      </rPr>
      <t> </t>
    </r>
  </si>
  <si>
    <r>
      <t>Unitat</t>
    </r>
    <r>
      <rPr>
        <sz val="10"/>
        <color rgb="FF000000"/>
        <rFont val="Arial Narrow"/>
        <charset val="1"/>
      </rPr>
      <t> </t>
    </r>
  </si>
  <si>
    <r>
      <t>Preu unitari</t>
    </r>
    <r>
      <rPr>
        <sz val="10"/>
        <color rgb="FF000000"/>
        <rFont val="WordVisiCarriageReturn_MSFontSe"/>
        <charset val="1"/>
      </rPr>
      <t> </t>
    </r>
    <r>
      <rPr>
        <b/>
        <sz val="10"/>
        <color rgb="FF000000"/>
        <rFont val="Arial Narrow"/>
        <charset val="1"/>
      </rPr>
      <t xml:space="preserve">
(€/ut.)</t>
    </r>
    <r>
      <rPr>
        <sz val="10"/>
        <color rgb="FF000000"/>
        <rFont val="Arial Narrow"/>
        <charset val="1"/>
      </rPr>
      <t> </t>
    </r>
  </si>
  <si>
    <r>
      <t>Dedicació </t>
    </r>
    <r>
      <rPr>
        <sz val="10"/>
        <color rgb="FF000000"/>
        <rFont val="WordVisiCarriageReturn_MSFontSe"/>
        <charset val="1"/>
      </rPr>
      <t> </t>
    </r>
    <r>
      <rPr>
        <b/>
        <sz val="10"/>
        <color rgb="FF000000"/>
        <rFont val="Arial Narrow"/>
        <charset val="1"/>
      </rPr>
      <t xml:space="preserve">
(%)</t>
    </r>
    <r>
      <rPr>
        <sz val="10"/>
        <color rgb="FF000000"/>
        <rFont val="Arial Narrow"/>
        <charset val="1"/>
      </rPr>
      <t> </t>
    </r>
  </si>
  <si>
    <r>
      <t>Amidament</t>
    </r>
    <r>
      <rPr>
        <sz val="10"/>
        <color rgb="FF000000"/>
        <rFont val="Arial Narrow"/>
        <charset val="1"/>
      </rPr>
      <t> </t>
    </r>
  </si>
  <si>
    <r>
      <t>Import (€)</t>
    </r>
    <r>
      <rPr>
        <sz val="10"/>
        <color rgb="FF000000"/>
        <rFont val="Arial Narrow"/>
        <charset val="1"/>
      </rPr>
      <t> </t>
    </r>
  </si>
  <si>
    <t>CONNEXIÓ HIDRÀULICA I ELÈCTRICA</t>
  </si>
  <si>
    <t>P1 </t>
  </si>
  <si>
    <t>Autor de projecte (20) </t>
  </si>
  <si>
    <t>mes </t>
  </si>
  <si>
    <t>Preu nº</t>
  </si>
  <si>
    <t>Descripció</t>
  </si>
  <si>
    <t>Preu unitari (€/ut)</t>
  </si>
  <si>
    <t>Amidament</t>
  </si>
  <si>
    <t>Import (€)</t>
  </si>
  <si>
    <t>P2 </t>
  </si>
  <si>
    <t>Adjunt autor de projecte (15) </t>
  </si>
  <si>
    <t>P31</t>
  </si>
  <si>
    <t>Treballs de redacció del projecte bàsic</t>
  </si>
  <si>
    <t>P3 </t>
  </si>
  <si>
    <t>Director ambiental (10) </t>
  </si>
  <si>
    <t>P32</t>
  </si>
  <si>
    <t>Treballs de redacció del DIP i EIA</t>
  </si>
  <si>
    <r>
      <t>CONNEXIÓ HIDRÀULICA</t>
    </r>
    <r>
      <rPr>
        <sz val="10"/>
        <color rgb="FF000000"/>
        <rFont val="Arial Narrow"/>
        <charset val="1"/>
      </rPr>
      <t> </t>
    </r>
  </si>
  <si>
    <t>P33</t>
  </si>
  <si>
    <t>Topografia terrestre</t>
  </si>
  <si>
    <t>P4 </t>
  </si>
  <si>
    <t>Tècnic de traçat </t>
  </si>
  <si>
    <t>P34*</t>
  </si>
  <si>
    <t>Geologia i geotècnia terrestre</t>
  </si>
  <si>
    <t>P5 </t>
  </si>
  <si>
    <t>Tècnic geotècnia </t>
  </si>
  <si>
    <t>P35</t>
  </si>
  <si>
    <t>Treballs redacció Projecte Constructiu</t>
  </si>
  <si>
    <t>P6 </t>
  </si>
  <si>
    <t>Tècnic càlculs hidràulics </t>
  </si>
  <si>
    <t>P36</t>
  </si>
  <si>
    <t>Model BIM/GIS</t>
  </si>
  <si>
    <t>P7 </t>
  </si>
  <si>
    <t>Tècnic càlculs estructurals </t>
  </si>
  <si>
    <t>P37**</t>
  </si>
  <si>
    <t>CONNEXIONS HIDRÀULIQUES - PA imprevistos a disposició d'ATL </t>
  </si>
  <si>
    <t>P8 </t>
  </si>
  <si>
    <t>Tècnic automatització i telecontrol </t>
  </si>
  <si>
    <t>P38**</t>
  </si>
  <si>
    <t>CONNEXIONS ELÈCTRIQUES- PA imprevistos a disposició d'ATL </t>
  </si>
  <si>
    <t>P9 </t>
  </si>
  <si>
    <t>Tècnic equips i instal·lacions elèctriques </t>
  </si>
  <si>
    <t>TOTAL OFERTA: BP+EIA+PC</t>
  </si>
  <si>
    <t>P10 </t>
  </si>
  <si>
    <t>Tècnic medi ambient </t>
  </si>
  <si>
    <t>P11 </t>
  </si>
  <si>
    <t>Tècnic de seguretat i salut </t>
  </si>
  <si>
    <t>P12 </t>
  </si>
  <si>
    <t>Delineació </t>
  </si>
  <si>
    <t>IVA</t>
  </si>
  <si>
    <t>P13 </t>
  </si>
  <si>
    <t>BIM Manager </t>
  </si>
  <si>
    <t>Total amb IVA</t>
  </si>
  <si>
    <t>P14 </t>
  </si>
  <si>
    <t>Modelador BIM </t>
  </si>
  <si>
    <t>P15 </t>
  </si>
  <si>
    <t>Tècnic d'expropiacions i serveis afectats </t>
  </si>
  <si>
    <t>(*) La partida P34 corresponen a l'oferta geotècnica que el licitador ha de presentar</t>
  </si>
  <si>
    <t>P16 </t>
  </si>
  <si>
    <t>CONNEXIONS  - Campanya topografia (jornades camp i oficina) </t>
  </si>
  <si>
    <t>Jornada </t>
  </si>
  <si>
    <t>- </t>
  </si>
  <si>
    <t>(**) Les partides P37 i P38 no es poden modificar.</t>
  </si>
  <si>
    <t>P17* </t>
  </si>
  <si>
    <t>CONNEXIONS - Campanya Geotècnia COMPLETA (cales + sondejos + informe) </t>
  </si>
  <si>
    <t>PA </t>
  </si>
  <si>
    <t>P18** </t>
  </si>
  <si>
    <r>
      <t>CONNEXIÓ ELÈCTRICA</t>
    </r>
    <r>
      <rPr>
        <sz val="10"/>
        <color rgb="FF000000"/>
        <rFont val="Arial Narrow"/>
        <charset val="1"/>
      </rPr>
      <t> </t>
    </r>
  </si>
  <si>
    <t>P19 </t>
  </si>
  <si>
    <t>P20 </t>
  </si>
  <si>
    <t>P21 </t>
  </si>
  <si>
    <t>P22 </t>
  </si>
  <si>
    <t>P23 </t>
  </si>
  <si>
    <t>P24 </t>
  </si>
  <si>
    <t>P25 </t>
  </si>
  <si>
    <t>P26 </t>
  </si>
  <si>
    <t>P27 </t>
  </si>
  <si>
    <t>P28 </t>
  </si>
  <si>
    <t>P29 </t>
  </si>
  <si>
    <t>P30** </t>
  </si>
  <si>
    <r>
      <rPr>
        <b/>
        <sz val="10"/>
        <color rgb="FF000000"/>
        <rFont val="Arial Narrow"/>
      </rPr>
      <t>Total (HID)+(ELEC) =</t>
    </r>
    <r>
      <rPr>
        <sz val="10"/>
        <color rgb="FF000000"/>
        <rFont val="Arial Narrow"/>
      </rPr>
      <t> </t>
    </r>
  </si>
  <si>
    <t>(*) Corresponen a l'oferta geotècnica que el licitador ha de presentar</t>
  </si>
  <si>
    <t>(**) No es pot modificar.</t>
  </si>
  <si>
    <t>UNITAT</t>
  </si>
  <si>
    <t>CONCEPTE</t>
  </si>
  <si>
    <t>AMIDAMENT TOTAL</t>
  </si>
  <si>
    <t>PREU UNITARI (s/IVA)</t>
  </si>
  <si>
    <t>PREU (S/IVA)</t>
  </si>
  <si>
    <t>ut</t>
  </si>
  <si>
    <t>Movilització d'equip de perforació en superfície</t>
  </si>
  <si>
    <t>Emplaçament de sonda a cada punt a reconèixer que no precisi de mitjans especials o preparació prèvia del terreny amb mitjans auxiliars</t>
  </si>
  <si>
    <t>m</t>
  </si>
  <si>
    <t>Perforació a rotació amb extracció de testimoni continu en qualsevol tipus de terreny, incloent revestiment si es requerís, a qualsevol fondària. Inclou subministrament d'aigua.</t>
  </si>
  <si>
    <t>Presa de mostra inalterada amb qualsevol tipus de llevamostres</t>
  </si>
  <si>
    <t>Assaig SPT.</t>
  </si>
  <si>
    <t>Testimoni parafinat de mes de 35 cm de longitud i 0&gt; 70 mm</t>
  </si>
  <si>
    <t>Presa de mostres d'aigua a l'interior d'un sondeig</t>
  </si>
  <si>
    <t>Caixa portatestimonis de plàstic i/ transport a magatzem designat i fotografia a color</t>
  </si>
  <si>
    <t>Tub ranurat de pvc, diàmetre útil 60-100 mm, col·locat a l'interior d'un sondeig, enganxat o roscat per a control del nivell freàtic.</t>
  </si>
  <si>
    <t>Arqueta i tapa metàl·lica de protecció de boca de sondeig,
fixada al terreny amb morter de ciment</t>
  </si>
  <si>
    <t xml:space="preserve">Mesura del nivell piezomètric a cada sondeig acabat </t>
  </si>
  <si>
    <t>Jornada complerta de tècnic especialista per a supervisió i testificació de sondejos/cales. Inclou desplaçament i dietes.</t>
  </si>
  <si>
    <t>Perfil sísmic de refracció amb implantació de 50 m de longitud mínima, registre d'anada i tornada i dispositiu de24 geòfons amb realització de al menys 5 tirs.</t>
  </si>
  <si>
    <t>ud</t>
  </si>
  <si>
    <t>Calicata manual o mecànica, de 3 m de profunditat mínima i/ fotografies</t>
  </si>
  <si>
    <t>Presa de dades en sac en calicata, cantera o zona canterable, acopi o altres punts.</t>
  </si>
  <si>
    <t>Presa de mostres en bloc, en qualsevol tipus de terreny, excepte roca</t>
  </si>
  <si>
    <t>Preparació de cada mostra, per a qualsevol número d'assajos</t>
  </si>
  <si>
    <t>Determinació de la humitat natural.</t>
  </si>
  <si>
    <t>Determinació de la densitat aparent.</t>
  </si>
  <si>
    <t>Determinació del pes específic</t>
  </si>
  <si>
    <t>Determinació dels límits Atterberg</t>
  </si>
  <si>
    <t>Comprovació de no plasticitat</t>
  </si>
  <si>
    <t>Determinació de granulometria per tamisat</t>
  </si>
  <si>
    <t>Determinació de granulometria per sedimentació</t>
  </si>
  <si>
    <t>Assaig de compressió simple en sols</t>
  </si>
  <si>
    <t>Assaig de tall directe, sense consolidar i sense drenatge, sobre</t>
  </si>
  <si>
    <t>Assaig de tall directe, consolidat i drenat, sobre mostra inalterada</t>
  </si>
  <si>
    <t>Assaig de tall directe, consolidat i sense drenatge, sobre mostra</t>
  </si>
  <si>
    <t>Assaig edomètric amb al menys set esglaons de càrrega i tres de descàrrega, i corbes de consolidació-temps</t>
  </si>
  <si>
    <t>Assaig de col.lapsabilitat</t>
  </si>
  <si>
    <t>Assaig de l'inflament Lambe.</t>
  </si>
  <si>
    <t>Determinació de pressió d'inflamament</t>
  </si>
  <si>
    <t>Assaig d'inflamament lliure</t>
  </si>
  <si>
    <t xml:space="preserve">Determinació de la permeabilitat en aparell triaxial o edòmetre </t>
  </si>
  <si>
    <t>Assaig Proctor normal</t>
  </si>
  <si>
    <t>Assaig Proctor modificat</t>
  </si>
  <si>
    <t>Determinació cbr de laboratori, sense incloure Proctor</t>
  </si>
  <si>
    <t>Assaig de compressió simple en roca, i/ tallat</t>
  </si>
  <si>
    <t>Assaig Brasiler</t>
  </si>
  <si>
    <t>Assaig de càrrega puntual (Franklin).</t>
  </si>
  <si>
    <t>Determinació duresa Schmidt</t>
  </si>
  <si>
    <t>Determinació Slake Durability Index</t>
  </si>
  <si>
    <t>Determinació quantitativa de carbonats</t>
  </si>
  <si>
    <t>Determinació quantitativa de sulfats</t>
  </si>
  <si>
    <t xml:space="preserve">Determinació qualitativa de sulfats </t>
  </si>
  <si>
    <t>Determinació quantitativa de matèria orgànica</t>
  </si>
  <si>
    <t>Anàlisi químic complet d'aigua, per a determinar la seva agressivitat</t>
  </si>
  <si>
    <t>Estudi geotècnic Ramal ATL</t>
  </si>
  <si>
    <t>Assaigs de bombament. S'utilitzaran els pous existents ja executats per l'ACA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</si>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</sst>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charset val="1"/>
    </font>
    <font>
      <sz val="10"/>
      <name val="Arial Narrow"/>
      <charset val="1"/>
    </font>
    <font>
      <b/>
      <sz val="10"/>
      <color rgb="FF000000"/>
      <name val="Arial Narrow"/>
      <charset val="1"/>
    </font>
    <font>
      <sz val="10"/>
      <color rgb="FF000000"/>
      <name val="Arial Narrow"/>
      <charset val="1"/>
    </font>
    <font>
      <b/>
      <sz val="10"/>
      <color rgb="FF000000"/>
      <name val="Calibri"/>
      <family val="2"/>
      <scheme val="minor"/>
    </font>
    <font>
      <sz val="10"/>
      <color rgb="FF000000"/>
      <name val="WordVisiCarriageReturn_MSFontSe"/>
      <charset val="1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color rgb="FF000000"/>
      <name val="Arial Narrow"/>
    </font>
    <font>
      <sz val="10"/>
      <color rgb="FF000000"/>
      <name val="Arial Narrow"/>
    </font>
    <font>
      <b/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9" xfId="0" applyFont="1" applyBorder="1" applyAlignment="1">
      <alignment wrapText="1" readingOrder="1"/>
    </xf>
    <xf numFmtId="0" fontId="4" fillId="0" borderId="10" xfId="0" applyFont="1" applyBorder="1" applyAlignment="1">
      <alignment horizontal="center" vertical="center" wrapText="1" readingOrder="1"/>
    </xf>
    <xf numFmtId="164" fontId="4" fillId="0" borderId="10" xfId="0" applyNumberFormat="1" applyFont="1" applyBorder="1" applyAlignment="1">
      <alignment horizontal="center" vertical="center" wrapText="1" readingOrder="1"/>
    </xf>
    <xf numFmtId="164" fontId="4" fillId="0" borderId="11" xfId="0" applyNumberFormat="1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wrapText="1" readingOrder="1"/>
    </xf>
    <xf numFmtId="0" fontId="3" fillId="0" borderId="10" xfId="0" applyFont="1" applyBorder="1" applyAlignment="1">
      <alignment wrapText="1" readingOrder="1"/>
    </xf>
    <xf numFmtId="164" fontId="3" fillId="0" borderId="10" xfId="0" applyNumberFormat="1" applyFont="1" applyBorder="1" applyAlignment="1">
      <alignment horizontal="center" wrapText="1" readingOrder="1"/>
    </xf>
    <xf numFmtId="2" fontId="3" fillId="0" borderId="10" xfId="0" applyNumberFormat="1" applyFont="1" applyBorder="1" applyAlignment="1">
      <alignment horizontal="center" wrapText="1" readingOrder="1"/>
    </xf>
    <xf numFmtId="1" fontId="3" fillId="0" borderId="10" xfId="0" applyNumberFormat="1" applyFont="1" applyBorder="1" applyAlignment="1">
      <alignment horizontal="center" wrapText="1" readingOrder="1"/>
    </xf>
    <xf numFmtId="164" fontId="3" fillId="0" borderId="11" xfId="0" applyNumberFormat="1" applyFont="1" applyBorder="1" applyAlignment="1">
      <alignment horizontal="center" wrapText="1" readingOrder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 readingOrder="1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8" fontId="8" fillId="0" borderId="12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wrapText="1" readingOrder="1"/>
    </xf>
    <xf numFmtId="164" fontId="5" fillId="2" borderId="10" xfId="0" applyNumberFormat="1" applyFont="1" applyFill="1" applyBorder="1" applyAlignment="1">
      <alignment horizontal="center" wrapText="1" readingOrder="1"/>
    </xf>
    <xf numFmtId="0" fontId="5" fillId="2" borderId="10" xfId="0" applyFont="1" applyFill="1" applyBorder="1" applyAlignment="1">
      <alignment horizontal="center" wrapText="1" readingOrder="1"/>
    </xf>
    <xf numFmtId="164" fontId="5" fillId="2" borderId="11" xfId="0" applyNumberFormat="1" applyFont="1" applyFill="1" applyBorder="1" applyAlignment="1">
      <alignment horizontal="center" wrapText="1" readingOrder="1"/>
    </xf>
    <xf numFmtId="8" fontId="6" fillId="0" borderId="1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3" borderId="7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8" fontId="6" fillId="3" borderId="12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" fillId="4" borderId="7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right" vertical="center"/>
    </xf>
    <xf numFmtId="8" fontId="6" fillId="4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3" fillId="0" borderId="10" xfId="0" quotePrefix="1" applyFont="1" applyBorder="1" applyAlignment="1">
      <alignment horizontal="center" wrapText="1" readingOrder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12" fillId="5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7" xfId="0" applyBorder="1"/>
    <xf numFmtId="0" fontId="1" fillId="0" borderId="5" xfId="0" applyFont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164" fontId="12" fillId="5" borderId="12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2" fillId="2" borderId="18" xfId="0" applyNumberFormat="1" applyFont="1" applyFill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wrapText="1" readingOrder="1"/>
    </xf>
    <xf numFmtId="0" fontId="4" fillId="2" borderId="10" xfId="0" applyFont="1" applyFill="1" applyBorder="1" applyAlignment="1">
      <alignment wrapText="1" readingOrder="1"/>
    </xf>
    <xf numFmtId="0" fontId="5" fillId="2" borderId="15" xfId="0" applyFont="1" applyFill="1" applyBorder="1" applyAlignment="1">
      <alignment vertical="center" wrapText="1" readingOrder="1"/>
    </xf>
    <xf numFmtId="0" fontId="5" fillId="2" borderId="16" xfId="0" applyFont="1" applyFill="1" applyBorder="1" applyAlignment="1">
      <alignment vertical="center" wrapText="1" readingOrder="1"/>
    </xf>
    <xf numFmtId="0" fontId="5" fillId="2" borderId="17" xfId="0" applyFont="1" applyFill="1" applyBorder="1" applyAlignment="1">
      <alignment vertical="center" wrapText="1" readingOrder="1"/>
    </xf>
    <xf numFmtId="0" fontId="10" fillId="2" borderId="16" xfId="0" applyFont="1" applyFill="1" applyBorder="1" applyAlignment="1">
      <alignment horizontal="center" vertical="center" wrapText="1" readingOrder="1"/>
    </xf>
    <xf numFmtId="0" fontId="4" fillId="2" borderId="17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2" xfId="0" applyFont="1" applyBorder="1" applyAlignment="1">
      <alignment vertical="center" wrapText="1" readingOrder="1"/>
    </xf>
    <xf numFmtId="0" fontId="2" fillId="0" borderId="3" xfId="0" applyFont="1" applyBorder="1" applyAlignment="1">
      <alignment vertical="center" wrapText="1" readingOrder="1"/>
    </xf>
    <xf numFmtId="0" fontId="13" fillId="2" borderId="4" xfId="0" applyFont="1" applyFill="1" applyBorder="1" applyAlignment="1">
      <alignment wrapText="1" readingOrder="1"/>
    </xf>
    <xf numFmtId="0" fontId="4" fillId="2" borderId="5" xfId="0" applyFont="1" applyFill="1" applyBorder="1" applyAlignment="1">
      <alignment wrapText="1" readingOrder="1"/>
    </xf>
    <xf numFmtId="0" fontId="4" fillId="2" borderId="6" xfId="0" applyFont="1" applyFill="1" applyBorder="1" applyAlignment="1">
      <alignment wrapText="1" readingOrder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1820-90A8-467D-9FF5-379109FC0437}">
  <dimension ref="A1:P39"/>
  <sheetViews>
    <sheetView zoomScale="70" zoomScaleNormal="70" workbookViewId="0">
      <selection activeCell="U22" sqref="U22"/>
    </sheetView>
  </sheetViews>
  <sheetFormatPr defaultColWidth="8.85546875" defaultRowHeight="14.45"/>
  <cols>
    <col min="2" max="2" width="27.7109375" customWidth="1"/>
    <col min="4" max="4" width="9.28515625" style="38" bestFit="1" customWidth="1"/>
    <col min="5" max="5" width="8.85546875" style="39"/>
    <col min="6" max="6" width="11.5703125" style="39" customWidth="1"/>
    <col min="7" max="7" width="12" style="38" customWidth="1"/>
    <col min="12" max="12" width="30.42578125" bestFit="1" customWidth="1"/>
    <col min="13" max="13" width="13.140625" customWidth="1"/>
    <col min="14" max="14" width="11.28515625" customWidth="1"/>
    <col min="15" max="15" width="15.7109375" customWidth="1"/>
    <col min="16" max="16" width="10.42578125" bestFit="1" customWidth="1"/>
  </cols>
  <sheetData>
    <row r="1" spans="1:16" ht="34.15" customHeight="1">
      <c r="A1" s="62" t="s">
        <v>0</v>
      </c>
      <c r="B1" s="63"/>
      <c r="C1" s="63"/>
      <c r="D1" s="63"/>
      <c r="E1" s="63"/>
      <c r="F1" s="63"/>
      <c r="G1" s="64"/>
    </row>
    <row r="2" spans="1:16" ht="41.45" customHeight="1">
      <c r="A2" s="65" t="s">
        <v>1</v>
      </c>
      <c r="B2" s="66"/>
      <c r="C2" s="66"/>
      <c r="D2" s="66"/>
      <c r="E2" s="66"/>
      <c r="F2" s="66"/>
      <c r="G2" s="67"/>
      <c r="K2" s="68" t="s">
        <v>2</v>
      </c>
      <c r="L2" s="69"/>
      <c r="M2" s="69"/>
      <c r="N2" s="69"/>
      <c r="O2" s="70"/>
    </row>
    <row r="3" spans="1:16" ht="42" customHeight="1">
      <c r="A3" s="1" t="s">
        <v>3</v>
      </c>
      <c r="B3" s="2" t="s">
        <v>4</v>
      </c>
      <c r="C3" s="2" t="s">
        <v>5</v>
      </c>
      <c r="D3" s="3" t="s">
        <v>6</v>
      </c>
      <c r="E3" s="2" t="s">
        <v>7</v>
      </c>
      <c r="F3" s="2" t="s">
        <v>8</v>
      </c>
      <c r="G3" s="4" t="s">
        <v>9</v>
      </c>
      <c r="K3" s="52" t="s">
        <v>10</v>
      </c>
      <c r="L3" s="53"/>
      <c r="M3" s="53"/>
      <c r="N3" s="53"/>
      <c r="O3" s="54"/>
    </row>
    <row r="4" spans="1:16" ht="27" customHeight="1">
      <c r="A4" s="5" t="s">
        <v>11</v>
      </c>
      <c r="B4" s="6" t="s">
        <v>12</v>
      </c>
      <c r="C4" s="6" t="s">
        <v>13</v>
      </c>
      <c r="D4" s="7"/>
      <c r="E4" s="8">
        <v>100</v>
      </c>
      <c r="F4" s="9">
        <v>16</v>
      </c>
      <c r="G4" s="10">
        <f>D4*E4*F4/100</f>
        <v>0</v>
      </c>
      <c r="K4" s="11" t="s">
        <v>14</v>
      </c>
      <c r="L4" s="12" t="s">
        <v>15</v>
      </c>
      <c r="M4" s="11" t="s">
        <v>16</v>
      </c>
      <c r="N4" s="12" t="s">
        <v>17</v>
      </c>
      <c r="O4" s="12" t="s">
        <v>18</v>
      </c>
    </row>
    <row r="5" spans="1:16" ht="33" customHeight="1">
      <c r="A5" s="5" t="s">
        <v>19</v>
      </c>
      <c r="B5" s="6" t="s">
        <v>20</v>
      </c>
      <c r="C5" s="6" t="s">
        <v>13</v>
      </c>
      <c r="D5" s="7"/>
      <c r="E5" s="13">
        <v>100</v>
      </c>
      <c r="F5" s="13">
        <v>16</v>
      </c>
      <c r="G5" s="10">
        <f>D5*E5*F5/100</f>
        <v>0</v>
      </c>
      <c r="K5" s="14" t="s">
        <v>21</v>
      </c>
      <c r="L5" s="15" t="s">
        <v>22</v>
      </c>
      <c r="M5" s="16">
        <f>0.2*(G4+G5+G8+G9+G10+G11+G12+G13+G15+G16+G19+G24+G25+G26+G27+G30+G31+G34+G28)</f>
        <v>0</v>
      </c>
      <c r="N5" s="14">
        <v>1</v>
      </c>
      <c r="O5" s="16">
        <f>M5*N5</f>
        <v>0</v>
      </c>
    </row>
    <row r="6" spans="1:16" ht="23.45" customHeight="1">
      <c r="A6" s="5" t="s">
        <v>23</v>
      </c>
      <c r="B6" s="6" t="s">
        <v>24</v>
      </c>
      <c r="C6" s="6" t="s">
        <v>13</v>
      </c>
      <c r="D6" s="7"/>
      <c r="E6" s="13">
        <v>60</v>
      </c>
      <c r="F6" s="13">
        <v>16</v>
      </c>
      <c r="G6" s="10">
        <f>D6*E6*F6/100</f>
        <v>0</v>
      </c>
      <c r="K6" s="14" t="s">
        <v>25</v>
      </c>
      <c r="L6" s="15" t="s">
        <v>26</v>
      </c>
      <c r="M6" s="16">
        <f>G6+G14+G29</f>
        <v>0</v>
      </c>
      <c r="N6" s="14">
        <v>1</v>
      </c>
      <c r="O6" s="16">
        <f t="shared" ref="O6:O12" si="0">M6*N6</f>
        <v>0</v>
      </c>
    </row>
    <row r="7" spans="1:16" ht="34.15" customHeight="1">
      <c r="A7" s="55" t="s">
        <v>27</v>
      </c>
      <c r="B7" s="56"/>
      <c r="C7" s="17" t="s">
        <v>3</v>
      </c>
      <c r="D7" s="18" t="s">
        <v>3</v>
      </c>
      <c r="E7" s="19" t="s">
        <v>3</v>
      </c>
      <c r="F7" s="19" t="s">
        <v>3</v>
      </c>
      <c r="G7" s="20" t="s">
        <v>3</v>
      </c>
      <c r="K7" s="14" t="s">
        <v>28</v>
      </c>
      <c r="L7" s="15" t="s">
        <v>29</v>
      </c>
      <c r="M7" s="16">
        <f>G20</f>
        <v>0</v>
      </c>
      <c r="N7" s="14">
        <v>1</v>
      </c>
      <c r="O7" s="16">
        <f t="shared" si="0"/>
        <v>0</v>
      </c>
    </row>
    <row r="8" spans="1:16" ht="15">
      <c r="A8" s="5" t="s">
        <v>30</v>
      </c>
      <c r="B8" s="6" t="s">
        <v>31</v>
      </c>
      <c r="C8" s="6" t="s">
        <v>13</v>
      </c>
      <c r="D8" s="7"/>
      <c r="E8" s="13">
        <v>70</v>
      </c>
      <c r="F8" s="13">
        <v>10</v>
      </c>
      <c r="G8" s="10">
        <f>D8*E8*F8/100</f>
        <v>0</v>
      </c>
      <c r="K8" s="14" t="s">
        <v>32</v>
      </c>
      <c r="L8" s="15" t="s">
        <v>33</v>
      </c>
      <c r="M8" s="16">
        <f>G21</f>
        <v>0</v>
      </c>
      <c r="N8" s="14">
        <v>1</v>
      </c>
      <c r="O8" s="16">
        <f t="shared" si="0"/>
        <v>0</v>
      </c>
    </row>
    <row r="9" spans="1:16" ht="25.9" customHeight="1">
      <c r="A9" s="5" t="s">
        <v>34</v>
      </c>
      <c r="B9" s="6" t="s">
        <v>35</v>
      </c>
      <c r="C9" s="6" t="s">
        <v>13</v>
      </c>
      <c r="D9" s="7"/>
      <c r="E9" s="13">
        <v>70</v>
      </c>
      <c r="F9" s="13">
        <v>4</v>
      </c>
      <c r="G9" s="10">
        <f t="shared" ref="G9:G19" si="1">D9*E9*F9/100</f>
        <v>0</v>
      </c>
      <c r="K9" s="14" t="s">
        <v>36</v>
      </c>
      <c r="L9" s="15" t="s">
        <v>37</v>
      </c>
      <c r="M9" s="16">
        <f>0.8*(G4+G5+G8+G9+G10+G11+G12+G13+G15+G16+G19+G24+G25+G26+G27+G30+G31+G34+G28)</f>
        <v>0</v>
      </c>
      <c r="N9" s="14">
        <v>1</v>
      </c>
      <c r="O9" s="16">
        <f t="shared" si="0"/>
        <v>0</v>
      </c>
    </row>
    <row r="10" spans="1:16" ht="24" customHeight="1">
      <c r="A10" s="5" t="s">
        <v>38</v>
      </c>
      <c r="B10" s="6" t="s">
        <v>39</v>
      </c>
      <c r="C10" s="6" t="s">
        <v>13</v>
      </c>
      <c r="D10" s="7"/>
      <c r="E10" s="13">
        <v>60</v>
      </c>
      <c r="F10" s="13">
        <v>10</v>
      </c>
      <c r="G10" s="10">
        <f t="shared" si="1"/>
        <v>0</v>
      </c>
      <c r="K10" s="14" t="s">
        <v>40</v>
      </c>
      <c r="L10" s="15" t="s">
        <v>41</v>
      </c>
      <c r="M10" s="16">
        <f>G17+G18+G32+G33</f>
        <v>0</v>
      </c>
      <c r="N10" s="14">
        <v>1</v>
      </c>
      <c r="O10" s="16">
        <f t="shared" si="0"/>
        <v>0</v>
      </c>
    </row>
    <row r="11" spans="1:16" ht="30" customHeight="1">
      <c r="A11" s="5" t="s">
        <v>42</v>
      </c>
      <c r="B11" s="6" t="s">
        <v>43</v>
      </c>
      <c r="C11" s="6" t="s">
        <v>13</v>
      </c>
      <c r="D11" s="7"/>
      <c r="E11" s="13">
        <v>60</v>
      </c>
      <c r="F11" s="13">
        <v>6</v>
      </c>
      <c r="G11" s="10">
        <f t="shared" si="1"/>
        <v>0</v>
      </c>
      <c r="K11" s="14" t="s">
        <v>44</v>
      </c>
      <c r="L11" s="6" t="s">
        <v>45</v>
      </c>
      <c r="M11" s="16">
        <f>D22</f>
        <v>20000</v>
      </c>
      <c r="N11" s="14">
        <v>1</v>
      </c>
      <c r="O11" s="16">
        <f t="shared" si="0"/>
        <v>20000</v>
      </c>
    </row>
    <row r="12" spans="1:16" ht="27.75">
      <c r="A12" s="5" t="s">
        <v>46</v>
      </c>
      <c r="B12" s="6" t="s">
        <v>47</v>
      </c>
      <c r="C12" s="6" t="s">
        <v>13</v>
      </c>
      <c r="D12" s="7"/>
      <c r="E12" s="13">
        <v>50</v>
      </c>
      <c r="F12" s="13">
        <v>4</v>
      </c>
      <c r="G12" s="10">
        <f t="shared" si="1"/>
        <v>0</v>
      </c>
      <c r="K12" s="14" t="s">
        <v>48</v>
      </c>
      <c r="L12" s="6" t="s">
        <v>49</v>
      </c>
      <c r="M12" s="16">
        <f>D35</f>
        <v>20000</v>
      </c>
      <c r="N12" s="14">
        <v>1</v>
      </c>
      <c r="O12" s="16">
        <f t="shared" si="0"/>
        <v>20000</v>
      </c>
    </row>
    <row r="13" spans="1:16" ht="27.6">
      <c r="A13" s="5" t="s">
        <v>50</v>
      </c>
      <c r="B13" s="6" t="s">
        <v>51</v>
      </c>
      <c r="C13" s="6" t="s">
        <v>13</v>
      </c>
      <c r="D13" s="7"/>
      <c r="E13" s="13">
        <v>50</v>
      </c>
      <c r="F13" s="13">
        <v>4</v>
      </c>
      <c r="G13" s="10">
        <f t="shared" si="1"/>
        <v>0</v>
      </c>
      <c r="K13" s="71" t="s">
        <v>52</v>
      </c>
      <c r="L13" s="72"/>
      <c r="M13" s="72"/>
      <c r="N13" s="73"/>
      <c r="O13" s="21">
        <f>SUM(O5:O12)</f>
        <v>40000</v>
      </c>
      <c r="P13" s="22"/>
    </row>
    <row r="14" spans="1:16">
      <c r="A14" s="5" t="s">
        <v>53</v>
      </c>
      <c r="B14" s="6" t="s">
        <v>54</v>
      </c>
      <c r="C14" s="6" t="s">
        <v>13</v>
      </c>
      <c r="D14" s="7"/>
      <c r="E14" s="13">
        <v>70</v>
      </c>
      <c r="F14" s="13">
        <v>12</v>
      </c>
      <c r="G14" s="10">
        <f t="shared" si="1"/>
        <v>0</v>
      </c>
      <c r="K14" s="52"/>
      <c r="L14" s="53"/>
      <c r="M14" s="53"/>
      <c r="N14" s="53"/>
      <c r="O14" s="54"/>
    </row>
    <row r="15" spans="1:16">
      <c r="A15" s="5" t="s">
        <v>55</v>
      </c>
      <c r="B15" s="6" t="s">
        <v>56</v>
      </c>
      <c r="C15" s="6" t="s">
        <v>13</v>
      </c>
      <c r="D15" s="7"/>
      <c r="E15" s="13">
        <v>50</v>
      </c>
      <c r="F15" s="13">
        <v>3</v>
      </c>
      <c r="G15" s="10">
        <f t="shared" si="1"/>
        <v>0</v>
      </c>
      <c r="K15" s="23" t="s">
        <v>52</v>
      </c>
      <c r="L15" s="24"/>
      <c r="M15" s="24"/>
      <c r="N15" s="25"/>
      <c r="O15" s="26">
        <f>O13</f>
        <v>40000</v>
      </c>
    </row>
    <row r="16" spans="1:16">
      <c r="A16" s="5" t="s">
        <v>57</v>
      </c>
      <c r="B16" s="6" t="s">
        <v>58</v>
      </c>
      <c r="C16" s="6" t="s">
        <v>13</v>
      </c>
      <c r="D16" s="7"/>
      <c r="E16" s="13">
        <v>70</v>
      </c>
      <c r="F16" s="13">
        <v>16</v>
      </c>
      <c r="G16" s="10">
        <f t="shared" si="1"/>
        <v>0</v>
      </c>
      <c r="K16" s="27"/>
      <c r="L16" s="27"/>
      <c r="M16" s="28" t="s">
        <v>59</v>
      </c>
      <c r="N16" s="29"/>
      <c r="O16" s="21">
        <f>O15*0.21</f>
        <v>8400</v>
      </c>
    </row>
    <row r="17" spans="1:15">
      <c r="A17" s="5" t="s">
        <v>60</v>
      </c>
      <c r="B17" s="6" t="s">
        <v>61</v>
      </c>
      <c r="C17" s="6" t="s">
        <v>13</v>
      </c>
      <c r="D17" s="7"/>
      <c r="E17" s="13">
        <v>10</v>
      </c>
      <c r="F17" s="13">
        <v>6</v>
      </c>
      <c r="G17" s="10">
        <f t="shared" si="1"/>
        <v>0</v>
      </c>
      <c r="K17" s="30"/>
      <c r="L17" s="30"/>
      <c r="M17" s="31" t="s">
        <v>62</v>
      </c>
      <c r="N17" s="32"/>
      <c r="O17" s="33">
        <f>O16+O15</f>
        <v>48400</v>
      </c>
    </row>
    <row r="18" spans="1:15">
      <c r="A18" s="5" t="s">
        <v>63</v>
      </c>
      <c r="B18" s="6" t="s">
        <v>64</v>
      </c>
      <c r="C18" s="6" t="s">
        <v>13</v>
      </c>
      <c r="D18" s="7"/>
      <c r="E18" s="13">
        <v>40</v>
      </c>
      <c r="F18" s="13">
        <v>6</v>
      </c>
      <c r="G18" s="10">
        <f t="shared" si="1"/>
        <v>0</v>
      </c>
      <c r="L18" s="34"/>
      <c r="M18" s="34"/>
      <c r="N18" s="34"/>
      <c r="O18" s="34"/>
    </row>
    <row r="19" spans="1:15" ht="27.6">
      <c r="A19" s="5" t="s">
        <v>65</v>
      </c>
      <c r="B19" s="6" t="s">
        <v>66</v>
      </c>
      <c r="C19" s="6" t="s">
        <v>13</v>
      </c>
      <c r="D19" s="7"/>
      <c r="E19" s="13">
        <v>50</v>
      </c>
      <c r="F19" s="13">
        <v>8</v>
      </c>
      <c r="G19" s="10">
        <f t="shared" si="1"/>
        <v>0</v>
      </c>
      <c r="K19" s="35" t="s">
        <v>67</v>
      </c>
      <c r="L19" s="35"/>
      <c r="M19" s="35"/>
      <c r="N19" s="35"/>
      <c r="O19" s="36"/>
    </row>
    <row r="20" spans="1:15" ht="37.15" customHeight="1">
      <c r="A20" s="5" t="s">
        <v>68</v>
      </c>
      <c r="B20" s="6" t="s">
        <v>69</v>
      </c>
      <c r="C20" s="6" t="s">
        <v>70</v>
      </c>
      <c r="D20" s="7"/>
      <c r="E20" s="37" t="s">
        <v>71</v>
      </c>
      <c r="F20" s="13">
        <v>22</v>
      </c>
      <c r="G20" s="10">
        <f>D20*F20</f>
        <v>0</v>
      </c>
      <c r="K20" s="35" t="s">
        <v>72</v>
      </c>
    </row>
    <row r="21" spans="1:15" ht="42.6" customHeight="1">
      <c r="A21" s="5" t="s">
        <v>73</v>
      </c>
      <c r="B21" s="6" t="s">
        <v>74</v>
      </c>
      <c r="C21" s="6" t="s">
        <v>75</v>
      </c>
      <c r="D21" s="7"/>
      <c r="E21" s="37" t="s">
        <v>71</v>
      </c>
      <c r="F21" s="13">
        <v>1</v>
      </c>
      <c r="G21" s="10">
        <f t="shared" ref="G21:G22" si="2">D21*F21</f>
        <v>0</v>
      </c>
    </row>
    <row r="22" spans="1:15" ht="37.15" customHeight="1">
      <c r="A22" s="5" t="s">
        <v>76</v>
      </c>
      <c r="B22" s="6" t="s">
        <v>45</v>
      </c>
      <c r="C22" s="6" t="s">
        <v>75</v>
      </c>
      <c r="D22" s="7">
        <v>20000</v>
      </c>
      <c r="E22" s="37" t="s">
        <v>71</v>
      </c>
      <c r="F22" s="13">
        <v>1</v>
      </c>
      <c r="G22" s="10">
        <f t="shared" si="2"/>
        <v>20000</v>
      </c>
    </row>
    <row r="23" spans="1:15" ht="34.15" customHeight="1">
      <c r="A23" s="55" t="s">
        <v>77</v>
      </c>
      <c r="B23" s="56"/>
      <c r="C23" s="17" t="s">
        <v>3</v>
      </c>
      <c r="D23" s="18" t="s">
        <v>3</v>
      </c>
      <c r="E23" s="19" t="s">
        <v>3</v>
      </c>
      <c r="F23" s="19" t="s">
        <v>3</v>
      </c>
      <c r="G23" s="20" t="s">
        <v>3</v>
      </c>
    </row>
    <row r="24" spans="1:15" ht="22.15" customHeight="1">
      <c r="A24" s="5" t="s">
        <v>78</v>
      </c>
      <c r="B24" s="6" t="s">
        <v>31</v>
      </c>
      <c r="C24" s="6" t="s">
        <v>13</v>
      </c>
      <c r="D24" s="7"/>
      <c r="E24" s="13">
        <v>70</v>
      </c>
      <c r="F24" s="13">
        <v>6</v>
      </c>
      <c r="G24" s="10">
        <f t="shared" ref="G24:G34" si="3">D24*E24*F24/100</f>
        <v>0</v>
      </c>
    </row>
    <row r="25" spans="1:15" ht="22.15" customHeight="1">
      <c r="A25" s="5" t="s">
        <v>79</v>
      </c>
      <c r="B25" s="6" t="s">
        <v>35</v>
      </c>
      <c r="C25" s="6" t="s">
        <v>13</v>
      </c>
      <c r="D25" s="7"/>
      <c r="E25" s="13">
        <v>70</v>
      </c>
      <c r="F25" s="13">
        <v>4</v>
      </c>
      <c r="G25" s="10">
        <f t="shared" si="3"/>
        <v>0</v>
      </c>
    </row>
    <row r="26" spans="1:15" ht="22.15" customHeight="1">
      <c r="A26" s="5" t="s">
        <v>80</v>
      </c>
      <c r="B26" s="6" t="s">
        <v>43</v>
      </c>
      <c r="C26" s="6" t="s">
        <v>13</v>
      </c>
      <c r="D26" s="7"/>
      <c r="E26" s="13">
        <v>60</v>
      </c>
      <c r="F26" s="13">
        <v>6</v>
      </c>
      <c r="G26" s="10">
        <f t="shared" si="3"/>
        <v>0</v>
      </c>
    </row>
    <row r="27" spans="1:15" ht="22.15" customHeight="1">
      <c r="A27" s="5" t="s">
        <v>81</v>
      </c>
      <c r="B27" s="6" t="s">
        <v>47</v>
      </c>
      <c r="C27" s="6" t="s">
        <v>13</v>
      </c>
      <c r="D27" s="7"/>
      <c r="E27" s="13">
        <v>50</v>
      </c>
      <c r="F27" s="13">
        <v>4</v>
      </c>
      <c r="G27" s="10">
        <f t="shared" si="3"/>
        <v>0</v>
      </c>
    </row>
    <row r="28" spans="1:15" ht="22.15" customHeight="1">
      <c r="A28" s="5" t="s">
        <v>82</v>
      </c>
      <c r="B28" s="6" t="s">
        <v>51</v>
      </c>
      <c r="C28" s="6" t="s">
        <v>13</v>
      </c>
      <c r="D28" s="7"/>
      <c r="E28" s="13">
        <v>70</v>
      </c>
      <c r="F28" s="13">
        <v>4</v>
      </c>
      <c r="G28" s="10">
        <f t="shared" si="3"/>
        <v>0</v>
      </c>
    </row>
    <row r="29" spans="1:15" ht="22.15" customHeight="1">
      <c r="A29" s="5" t="s">
        <v>83</v>
      </c>
      <c r="B29" s="6" t="s">
        <v>54</v>
      </c>
      <c r="C29" s="6" t="s">
        <v>13</v>
      </c>
      <c r="D29" s="7"/>
      <c r="E29" s="13">
        <v>70</v>
      </c>
      <c r="F29" s="13">
        <v>12</v>
      </c>
      <c r="G29" s="10">
        <f t="shared" si="3"/>
        <v>0</v>
      </c>
    </row>
    <row r="30" spans="1:15" ht="22.15" customHeight="1">
      <c r="A30" s="5" t="s">
        <v>84</v>
      </c>
      <c r="B30" s="6" t="s">
        <v>56</v>
      </c>
      <c r="C30" s="6" t="s">
        <v>13</v>
      </c>
      <c r="D30" s="7"/>
      <c r="E30" s="13">
        <v>50</v>
      </c>
      <c r="F30" s="13">
        <v>3</v>
      </c>
      <c r="G30" s="10">
        <f t="shared" si="3"/>
        <v>0</v>
      </c>
    </row>
    <row r="31" spans="1:15" ht="22.15" customHeight="1">
      <c r="A31" s="5" t="s">
        <v>85</v>
      </c>
      <c r="B31" s="6" t="s">
        <v>58</v>
      </c>
      <c r="C31" s="6" t="s">
        <v>13</v>
      </c>
      <c r="D31" s="7"/>
      <c r="E31" s="13">
        <v>70</v>
      </c>
      <c r="F31" s="13">
        <v>16</v>
      </c>
      <c r="G31" s="10">
        <f t="shared" si="3"/>
        <v>0</v>
      </c>
    </row>
    <row r="32" spans="1:15" ht="22.15" customHeight="1">
      <c r="A32" s="5" t="s">
        <v>86</v>
      </c>
      <c r="B32" s="6" t="s">
        <v>61</v>
      </c>
      <c r="C32" s="6" t="s">
        <v>13</v>
      </c>
      <c r="D32" s="7"/>
      <c r="E32" s="13">
        <v>10</v>
      </c>
      <c r="F32" s="13">
        <v>4</v>
      </c>
      <c r="G32" s="10">
        <f t="shared" si="3"/>
        <v>0</v>
      </c>
    </row>
    <row r="33" spans="1:7" ht="22.15" customHeight="1">
      <c r="A33" s="5" t="s">
        <v>87</v>
      </c>
      <c r="B33" s="6" t="s">
        <v>64</v>
      </c>
      <c r="C33" s="6" t="s">
        <v>13</v>
      </c>
      <c r="D33" s="7"/>
      <c r="E33" s="13">
        <v>40</v>
      </c>
      <c r="F33" s="13">
        <v>4</v>
      </c>
      <c r="G33" s="10">
        <f t="shared" si="3"/>
        <v>0</v>
      </c>
    </row>
    <row r="34" spans="1:7" ht="34.15" customHeight="1">
      <c r="A34" s="5" t="s">
        <v>88</v>
      </c>
      <c r="B34" s="6" t="s">
        <v>66</v>
      </c>
      <c r="C34" s="6" t="s">
        <v>13</v>
      </c>
      <c r="D34" s="7"/>
      <c r="E34" s="13">
        <v>50</v>
      </c>
      <c r="F34" s="13">
        <v>8</v>
      </c>
      <c r="G34" s="10">
        <f t="shared" si="3"/>
        <v>0</v>
      </c>
    </row>
    <row r="35" spans="1:7" ht="33" customHeight="1">
      <c r="A35" s="5" t="s">
        <v>89</v>
      </c>
      <c r="B35" s="6" t="s">
        <v>49</v>
      </c>
      <c r="C35" s="6" t="s">
        <v>75</v>
      </c>
      <c r="D35" s="7">
        <v>20000</v>
      </c>
      <c r="E35" s="13">
        <v>1</v>
      </c>
      <c r="F35" s="37" t="s">
        <v>71</v>
      </c>
      <c r="G35" s="10">
        <f>D35*E35</f>
        <v>20000</v>
      </c>
    </row>
    <row r="36" spans="1:7" ht="34.15" customHeight="1">
      <c r="A36" s="57" t="s">
        <v>3</v>
      </c>
      <c r="B36" s="58"/>
      <c r="C36" s="58"/>
      <c r="D36" s="59"/>
      <c r="E36" s="60" t="s">
        <v>90</v>
      </c>
      <c r="F36" s="61"/>
      <c r="G36" s="51">
        <f>SUM(G4:G35)</f>
        <v>40000</v>
      </c>
    </row>
    <row r="38" spans="1:7">
      <c r="A38" t="s">
        <v>91</v>
      </c>
    </row>
    <row r="39" spans="1:7">
      <c r="A39" t="s">
        <v>92</v>
      </c>
    </row>
  </sheetData>
  <mergeCells count="10">
    <mergeCell ref="K14:O14"/>
    <mergeCell ref="A23:B23"/>
    <mergeCell ref="A36:D36"/>
    <mergeCell ref="E36:F36"/>
    <mergeCell ref="A1:G1"/>
    <mergeCell ref="A2:G2"/>
    <mergeCell ref="K2:O2"/>
    <mergeCell ref="K3:O3"/>
    <mergeCell ref="A7:B7"/>
    <mergeCell ref="K13:N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5244-14F3-4F4F-9B68-8996E18015E9}">
  <sheetPr>
    <tabColor theme="8" tint="0.59999389629810485"/>
  </sheetPr>
  <dimension ref="A1:E54"/>
  <sheetViews>
    <sheetView tabSelected="1" zoomScale="70" zoomScaleNormal="70" workbookViewId="0">
      <selection activeCell="E54" sqref="A4:E54"/>
    </sheetView>
  </sheetViews>
  <sheetFormatPr defaultColWidth="11.42578125" defaultRowHeight="14.45"/>
  <cols>
    <col min="2" max="2" width="81.28515625" style="40" customWidth="1"/>
    <col min="3" max="3" width="11.5703125" style="39"/>
    <col min="4" max="5" width="11.5703125" style="38"/>
  </cols>
  <sheetData>
    <row r="1" spans="1:5" ht="14.45" customHeight="1"/>
    <row r="4" spans="1:5" ht="41.45">
      <c r="A4" s="41" t="s">
        <v>93</v>
      </c>
      <c r="B4" s="41" t="s">
        <v>94</v>
      </c>
      <c r="C4" s="41" t="s">
        <v>95</v>
      </c>
      <c r="D4" s="47" t="s">
        <v>96</v>
      </c>
      <c r="E4" s="47" t="s">
        <v>97</v>
      </c>
    </row>
    <row r="5" spans="1:5">
      <c r="A5" s="45" t="s">
        <v>98</v>
      </c>
      <c r="B5" s="42" t="s">
        <v>99</v>
      </c>
      <c r="C5" s="45">
        <v>3</v>
      </c>
      <c r="D5" s="48"/>
      <c r="E5" s="48">
        <f>C5*D5</f>
        <v>0</v>
      </c>
    </row>
    <row r="6" spans="1:5" ht="28.9">
      <c r="A6" s="45" t="s">
        <v>98</v>
      </c>
      <c r="B6" s="42" t="s">
        <v>100</v>
      </c>
      <c r="C6" s="45">
        <v>10</v>
      </c>
      <c r="D6" s="48"/>
      <c r="E6" s="48">
        <f t="shared" ref="E6:E53" si="0">C6*D6</f>
        <v>0</v>
      </c>
    </row>
    <row r="7" spans="1:5" ht="28.9">
      <c r="A7" s="45" t="s">
        <v>101</v>
      </c>
      <c r="B7" s="42" t="s">
        <v>102</v>
      </c>
      <c r="C7" s="45">
        <v>60</v>
      </c>
      <c r="D7" s="48"/>
      <c r="E7" s="48">
        <f t="shared" si="0"/>
        <v>0</v>
      </c>
    </row>
    <row r="8" spans="1:5">
      <c r="A8" s="45" t="s">
        <v>98</v>
      </c>
      <c r="B8" s="42" t="s">
        <v>103</v>
      </c>
      <c r="C8" s="45">
        <v>10</v>
      </c>
      <c r="D8" s="48"/>
      <c r="E8" s="48">
        <f t="shared" si="0"/>
        <v>0</v>
      </c>
    </row>
    <row r="9" spans="1:5">
      <c r="A9" s="45" t="s">
        <v>98</v>
      </c>
      <c r="B9" s="42" t="s">
        <v>104</v>
      </c>
      <c r="C9" s="45">
        <v>20</v>
      </c>
      <c r="D9" s="48"/>
      <c r="E9" s="48">
        <f t="shared" si="0"/>
        <v>0</v>
      </c>
    </row>
    <row r="10" spans="1:5">
      <c r="A10" s="45" t="s">
        <v>98</v>
      </c>
      <c r="B10" s="42" t="s">
        <v>105</v>
      </c>
      <c r="C10" s="45">
        <v>4</v>
      </c>
      <c r="D10" s="48"/>
      <c r="E10" s="48">
        <f t="shared" si="0"/>
        <v>0</v>
      </c>
    </row>
    <row r="11" spans="1:5">
      <c r="A11" s="45" t="s">
        <v>98</v>
      </c>
      <c r="B11" s="42" t="s">
        <v>106</v>
      </c>
      <c r="C11" s="45">
        <v>2</v>
      </c>
      <c r="D11" s="48"/>
      <c r="E11" s="48">
        <f t="shared" si="0"/>
        <v>0</v>
      </c>
    </row>
    <row r="12" spans="1:5">
      <c r="A12" s="45" t="s">
        <v>98</v>
      </c>
      <c r="B12" s="42" t="s">
        <v>107</v>
      </c>
      <c r="C12" s="45">
        <v>20</v>
      </c>
      <c r="D12" s="48"/>
      <c r="E12" s="48">
        <f t="shared" si="0"/>
        <v>0</v>
      </c>
    </row>
    <row r="13" spans="1:5" ht="28.9">
      <c r="A13" s="45" t="s">
        <v>98</v>
      </c>
      <c r="B13" s="42" t="s">
        <v>108</v>
      </c>
      <c r="C13" s="45">
        <v>12</v>
      </c>
      <c r="D13" s="48"/>
      <c r="E13" s="48">
        <f t="shared" si="0"/>
        <v>0</v>
      </c>
    </row>
    <row r="14" spans="1:5" ht="28.9">
      <c r="A14" s="45" t="s">
        <v>98</v>
      </c>
      <c r="B14" s="42" t="s">
        <v>109</v>
      </c>
      <c r="C14" s="45">
        <v>2</v>
      </c>
      <c r="D14" s="48"/>
      <c r="E14" s="48">
        <f t="shared" si="0"/>
        <v>0</v>
      </c>
    </row>
    <row r="15" spans="1:5">
      <c r="A15" s="45" t="s">
        <v>98</v>
      </c>
      <c r="B15" s="42" t="s">
        <v>110</v>
      </c>
      <c r="C15" s="45">
        <v>2</v>
      </c>
      <c r="D15" s="48"/>
      <c r="E15" s="48">
        <f t="shared" si="0"/>
        <v>0</v>
      </c>
    </row>
    <row r="16" spans="1:5" ht="28.9">
      <c r="A16" s="45" t="s">
        <v>98</v>
      </c>
      <c r="B16" s="42" t="s">
        <v>111</v>
      </c>
      <c r="C16" s="45">
        <v>5</v>
      </c>
      <c r="D16" s="48"/>
      <c r="E16" s="48">
        <f t="shared" si="0"/>
        <v>0</v>
      </c>
    </row>
    <row r="17" spans="1:5" ht="28.9">
      <c r="A17" s="45" t="s">
        <v>98</v>
      </c>
      <c r="B17" s="42" t="s">
        <v>112</v>
      </c>
      <c r="C17" s="45">
        <v>8</v>
      </c>
      <c r="D17" s="48"/>
      <c r="E17" s="48">
        <f t="shared" si="0"/>
        <v>0</v>
      </c>
    </row>
    <row r="18" spans="1:5">
      <c r="A18" s="45" t="s">
        <v>113</v>
      </c>
      <c r="B18" s="42" t="s">
        <v>114</v>
      </c>
      <c r="C18" s="45">
        <v>16</v>
      </c>
      <c r="D18" s="48"/>
      <c r="E18" s="48">
        <f t="shared" si="0"/>
        <v>0</v>
      </c>
    </row>
    <row r="19" spans="1:5">
      <c r="A19" s="45" t="s">
        <v>113</v>
      </c>
      <c r="B19" s="42" t="s">
        <v>115</v>
      </c>
      <c r="C19" s="45">
        <v>4</v>
      </c>
      <c r="D19" s="48"/>
      <c r="E19" s="48">
        <f t="shared" si="0"/>
        <v>0</v>
      </c>
    </row>
    <row r="20" spans="1:5">
      <c r="A20" s="45" t="s">
        <v>98</v>
      </c>
      <c r="B20" s="42" t="s">
        <v>116</v>
      </c>
      <c r="C20" s="45">
        <v>2</v>
      </c>
      <c r="D20" s="48"/>
      <c r="E20" s="48">
        <f t="shared" si="0"/>
        <v>0</v>
      </c>
    </row>
    <row r="21" spans="1:5">
      <c r="A21" s="45" t="s">
        <v>98</v>
      </c>
      <c r="B21" s="42" t="s">
        <v>117</v>
      </c>
      <c r="C21" s="45">
        <v>22</v>
      </c>
      <c r="D21" s="48"/>
      <c r="E21" s="48">
        <f t="shared" si="0"/>
        <v>0</v>
      </c>
    </row>
    <row r="22" spans="1:5">
      <c r="A22" s="45" t="s">
        <v>98</v>
      </c>
      <c r="B22" s="42" t="s">
        <v>118</v>
      </c>
      <c r="C22" s="45">
        <v>18</v>
      </c>
      <c r="D22" s="48"/>
      <c r="E22" s="48">
        <f t="shared" si="0"/>
        <v>0</v>
      </c>
    </row>
    <row r="23" spans="1:5">
      <c r="A23" s="45" t="s">
        <v>98</v>
      </c>
      <c r="B23" s="42" t="s">
        <v>119</v>
      </c>
      <c r="C23" s="45">
        <v>18</v>
      </c>
      <c r="D23" s="48"/>
      <c r="E23" s="48">
        <f t="shared" si="0"/>
        <v>0</v>
      </c>
    </row>
    <row r="24" spans="1:5">
      <c r="A24" s="45" t="s">
        <v>98</v>
      </c>
      <c r="B24" s="42" t="s">
        <v>120</v>
      </c>
      <c r="C24" s="45">
        <v>18</v>
      </c>
      <c r="D24" s="48"/>
      <c r="E24" s="48">
        <f t="shared" si="0"/>
        <v>0</v>
      </c>
    </row>
    <row r="25" spans="1:5">
      <c r="A25" s="45" t="s">
        <v>98</v>
      </c>
      <c r="B25" s="42" t="s">
        <v>121</v>
      </c>
      <c r="C25" s="45">
        <v>18</v>
      </c>
      <c r="D25" s="48"/>
      <c r="E25" s="48">
        <f t="shared" si="0"/>
        <v>0</v>
      </c>
    </row>
    <row r="26" spans="1:5">
      <c r="A26" s="45" t="s">
        <v>98</v>
      </c>
      <c r="B26" s="42" t="s">
        <v>122</v>
      </c>
      <c r="C26" s="45">
        <v>5</v>
      </c>
      <c r="D26" s="48"/>
      <c r="E26" s="48">
        <f t="shared" si="0"/>
        <v>0</v>
      </c>
    </row>
    <row r="27" spans="1:5">
      <c r="A27" s="45" t="s">
        <v>98</v>
      </c>
      <c r="B27" s="42" t="s">
        <v>123</v>
      </c>
      <c r="C27" s="45">
        <v>18</v>
      </c>
      <c r="D27" s="48"/>
      <c r="E27" s="48">
        <f t="shared" si="0"/>
        <v>0</v>
      </c>
    </row>
    <row r="28" spans="1:5">
      <c r="A28" s="45" t="s">
        <v>98</v>
      </c>
      <c r="B28" s="42" t="s">
        <v>124</v>
      </c>
      <c r="C28" s="45">
        <v>2</v>
      </c>
      <c r="D28" s="48"/>
      <c r="E28" s="48">
        <f t="shared" si="0"/>
        <v>0</v>
      </c>
    </row>
    <row r="29" spans="1:5">
      <c r="A29" s="45" t="s">
        <v>98</v>
      </c>
      <c r="B29" s="42" t="s">
        <v>125</v>
      </c>
      <c r="C29" s="45">
        <v>9</v>
      </c>
      <c r="D29" s="48"/>
      <c r="E29" s="48">
        <f t="shared" si="0"/>
        <v>0</v>
      </c>
    </row>
    <row r="30" spans="1:5">
      <c r="A30" s="45" t="s">
        <v>98</v>
      </c>
      <c r="B30" s="42" t="s">
        <v>126</v>
      </c>
      <c r="C30" s="45">
        <v>1</v>
      </c>
      <c r="D30" s="48"/>
      <c r="E30" s="48">
        <f t="shared" si="0"/>
        <v>0</v>
      </c>
    </row>
    <row r="31" spans="1:5">
      <c r="A31" s="45" t="s">
        <v>98</v>
      </c>
      <c r="B31" s="42" t="s">
        <v>127</v>
      </c>
      <c r="C31" s="45">
        <v>1</v>
      </c>
      <c r="D31" s="48"/>
      <c r="E31" s="48">
        <f t="shared" si="0"/>
        <v>0</v>
      </c>
    </row>
    <row r="32" spans="1:5">
      <c r="A32" s="45" t="s">
        <v>98</v>
      </c>
      <c r="B32" s="42" t="s">
        <v>128</v>
      </c>
      <c r="C32" s="45">
        <v>1</v>
      </c>
      <c r="D32" s="48"/>
      <c r="E32" s="48">
        <f t="shared" si="0"/>
        <v>0</v>
      </c>
    </row>
    <row r="33" spans="1:5" ht="28.9">
      <c r="A33" s="45" t="s">
        <v>98</v>
      </c>
      <c r="B33" s="42" t="s">
        <v>129</v>
      </c>
      <c r="C33" s="45">
        <v>2</v>
      </c>
      <c r="D33" s="48"/>
      <c r="E33" s="48">
        <f t="shared" si="0"/>
        <v>0</v>
      </c>
    </row>
    <row r="34" spans="1:5">
      <c r="A34" s="45" t="s">
        <v>98</v>
      </c>
      <c r="B34" s="42" t="s">
        <v>130</v>
      </c>
      <c r="C34" s="45">
        <v>2</v>
      </c>
      <c r="D34" s="48"/>
      <c r="E34" s="48">
        <f t="shared" si="0"/>
        <v>0</v>
      </c>
    </row>
    <row r="35" spans="1:5">
      <c r="A35" s="45" t="s">
        <v>98</v>
      </c>
      <c r="B35" s="42" t="s">
        <v>131</v>
      </c>
      <c r="C35" s="45">
        <v>2</v>
      </c>
      <c r="D35" s="48"/>
      <c r="E35" s="48">
        <f t="shared" si="0"/>
        <v>0</v>
      </c>
    </row>
    <row r="36" spans="1:5">
      <c r="A36" s="45" t="s">
        <v>98</v>
      </c>
      <c r="B36" s="42" t="s">
        <v>132</v>
      </c>
      <c r="C36" s="45">
        <v>2</v>
      </c>
      <c r="D36" s="48"/>
      <c r="E36" s="48">
        <f t="shared" si="0"/>
        <v>0</v>
      </c>
    </row>
    <row r="37" spans="1:5">
      <c r="A37" s="45" t="s">
        <v>98</v>
      </c>
      <c r="B37" s="42" t="s">
        <v>133</v>
      </c>
      <c r="C37" s="45">
        <v>4</v>
      </c>
      <c r="D37" s="48"/>
      <c r="E37" s="48">
        <f t="shared" si="0"/>
        <v>0</v>
      </c>
    </row>
    <row r="38" spans="1:5">
      <c r="A38" s="45" t="s">
        <v>98</v>
      </c>
      <c r="B38" s="42" t="s">
        <v>134</v>
      </c>
      <c r="C38" s="45">
        <v>2</v>
      </c>
      <c r="D38" s="48"/>
      <c r="E38" s="48">
        <f t="shared" si="0"/>
        <v>0</v>
      </c>
    </row>
    <row r="39" spans="1:5">
      <c r="A39" s="45" t="s">
        <v>98</v>
      </c>
      <c r="B39" s="42" t="s">
        <v>135</v>
      </c>
      <c r="C39" s="45">
        <v>2</v>
      </c>
      <c r="D39" s="48"/>
      <c r="E39" s="48">
        <f t="shared" si="0"/>
        <v>0</v>
      </c>
    </row>
    <row r="40" spans="1:5">
      <c r="A40" s="45" t="s">
        <v>98</v>
      </c>
      <c r="B40" s="42" t="s">
        <v>136</v>
      </c>
      <c r="C40" s="45">
        <v>2</v>
      </c>
      <c r="D40" s="48"/>
      <c r="E40" s="48">
        <f t="shared" si="0"/>
        <v>0</v>
      </c>
    </row>
    <row r="41" spans="1:5">
      <c r="A41" s="45" t="s">
        <v>98</v>
      </c>
      <c r="B41" s="42" t="s">
        <v>137</v>
      </c>
      <c r="C41" s="45">
        <v>2</v>
      </c>
      <c r="D41" s="48"/>
      <c r="E41" s="48">
        <f t="shared" si="0"/>
        <v>0</v>
      </c>
    </row>
    <row r="42" spans="1:5">
      <c r="A42" s="45" t="s">
        <v>98</v>
      </c>
      <c r="B42" s="42" t="s">
        <v>138</v>
      </c>
      <c r="C42" s="45">
        <v>2</v>
      </c>
      <c r="D42" s="48"/>
      <c r="E42" s="48">
        <f t="shared" si="0"/>
        <v>0</v>
      </c>
    </row>
    <row r="43" spans="1:5">
      <c r="A43" s="45" t="s">
        <v>98</v>
      </c>
      <c r="B43" s="42" t="s">
        <v>139</v>
      </c>
      <c r="C43" s="45">
        <v>2</v>
      </c>
      <c r="D43" s="48"/>
      <c r="E43" s="48">
        <f t="shared" si="0"/>
        <v>0</v>
      </c>
    </row>
    <row r="44" spans="1:5">
      <c r="A44" s="45" t="s">
        <v>98</v>
      </c>
      <c r="B44" s="42" t="s">
        <v>140</v>
      </c>
      <c r="C44" s="45">
        <v>2</v>
      </c>
      <c r="D44" s="48"/>
      <c r="E44" s="48">
        <f t="shared" si="0"/>
        <v>0</v>
      </c>
    </row>
    <row r="45" spans="1:5">
      <c r="A45" s="45" t="s">
        <v>98</v>
      </c>
      <c r="B45" s="42" t="s">
        <v>141</v>
      </c>
      <c r="C45" s="45">
        <v>2</v>
      </c>
      <c r="D45" s="48"/>
      <c r="E45" s="48">
        <f t="shared" si="0"/>
        <v>0</v>
      </c>
    </row>
    <row r="46" spans="1:5">
      <c r="A46" s="45" t="s">
        <v>98</v>
      </c>
      <c r="B46" s="42" t="s">
        <v>142</v>
      </c>
      <c r="C46" s="45">
        <v>2</v>
      </c>
      <c r="D46" s="48"/>
      <c r="E46" s="48">
        <f t="shared" si="0"/>
        <v>0</v>
      </c>
    </row>
    <row r="47" spans="1:5">
      <c r="A47" s="45" t="s">
        <v>98</v>
      </c>
      <c r="B47" s="42" t="s">
        <v>143</v>
      </c>
      <c r="C47" s="45">
        <v>2</v>
      </c>
      <c r="D47" s="48"/>
      <c r="E47" s="48">
        <f t="shared" si="0"/>
        <v>0</v>
      </c>
    </row>
    <row r="48" spans="1:5">
      <c r="A48" s="45" t="s">
        <v>98</v>
      </c>
      <c r="B48" s="42" t="s">
        <v>144</v>
      </c>
      <c r="C48" s="45">
        <v>2</v>
      </c>
      <c r="D48" s="48"/>
      <c r="E48" s="48">
        <f t="shared" si="0"/>
        <v>0</v>
      </c>
    </row>
    <row r="49" spans="1:5">
      <c r="A49" s="45" t="s">
        <v>98</v>
      </c>
      <c r="B49" s="42" t="s">
        <v>145</v>
      </c>
      <c r="C49" s="45">
        <v>2</v>
      </c>
      <c r="D49" s="48"/>
      <c r="E49" s="48">
        <f t="shared" si="0"/>
        <v>0</v>
      </c>
    </row>
    <row r="50" spans="1:5">
      <c r="A50" s="45" t="s">
        <v>98</v>
      </c>
      <c r="B50" s="42" t="s">
        <v>146</v>
      </c>
      <c r="C50" s="45">
        <v>2</v>
      </c>
      <c r="D50" s="48"/>
      <c r="E50" s="48">
        <f t="shared" si="0"/>
        <v>0</v>
      </c>
    </row>
    <row r="51" spans="1:5">
      <c r="A51" s="45" t="s">
        <v>98</v>
      </c>
      <c r="B51" s="42" t="s">
        <v>147</v>
      </c>
      <c r="C51" s="45">
        <v>2</v>
      </c>
      <c r="D51" s="48"/>
      <c r="E51" s="48">
        <f t="shared" si="0"/>
        <v>0</v>
      </c>
    </row>
    <row r="52" spans="1:5">
      <c r="A52" s="45" t="s">
        <v>98</v>
      </c>
      <c r="B52" s="42" t="s">
        <v>148</v>
      </c>
      <c r="C52" s="45">
        <v>1</v>
      </c>
      <c r="D52" s="48"/>
      <c r="E52" s="48">
        <f t="shared" si="0"/>
        <v>0</v>
      </c>
    </row>
    <row r="53" spans="1:5">
      <c r="A53" s="45" t="s">
        <v>98</v>
      </c>
      <c r="B53" s="42" t="s">
        <v>149</v>
      </c>
      <c r="C53" s="45">
        <v>1</v>
      </c>
      <c r="D53" s="48"/>
      <c r="E53" s="48">
        <f t="shared" si="0"/>
        <v>0</v>
      </c>
    </row>
    <row r="54" spans="1:5">
      <c r="A54" s="43"/>
      <c r="B54" s="44" t="s">
        <v>150</v>
      </c>
      <c r="C54" s="46"/>
      <c r="D54" s="49"/>
      <c r="E54" s="50">
        <f>SUM(E5:E53)</f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9" ma:contentTypeDescription="Crea un document nou" ma:contentTypeScope="" ma:versionID="f83e04114a2accb69e5517abd11c4d6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f3d708e25e5e89fd49cfb5645bb0d9e6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index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Props1.xml><?xml version="1.0" encoding="utf-8"?>
<ds:datastoreItem xmlns:ds="http://schemas.openxmlformats.org/officeDocument/2006/customXml" ds:itemID="{8D954A47-CA48-47B0-9B1F-D985C5FB063F}"/>
</file>

<file path=customXml/itemProps2.xml><?xml version="1.0" encoding="utf-8"?>
<ds:datastoreItem xmlns:ds="http://schemas.openxmlformats.org/officeDocument/2006/customXml" ds:itemID="{3678E864-C4B1-4FD4-8A64-F9317C5DCB05}"/>
</file>

<file path=customXml/itemProps3.xml><?xml version="1.0" encoding="utf-8"?>
<ds:datastoreItem xmlns:ds="http://schemas.openxmlformats.org/officeDocument/2006/customXml" ds:itemID="{D0866363-136D-4F94-BA1A-808EA61C0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Guiteras Fargas, Gerard</cp:lastModifiedBy>
  <cp:revision/>
  <dcterms:created xsi:type="dcterms:W3CDTF">2015-06-05T18:19:34Z</dcterms:created>
  <dcterms:modified xsi:type="dcterms:W3CDTF">2026-02-20T14:41:13Z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MediaServiceImageTags">
    <vt:lpwstr/>
  </property>
</Properties>
</file>